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Лист1!$3:$3</definedName>
  </definedNames>
  <calcPr calcId="125725" refMode="R1C1"/>
</workbook>
</file>

<file path=xl/calcChain.xml><?xml version="1.0" encoding="utf-8"?>
<calcChain xmlns="http://schemas.openxmlformats.org/spreadsheetml/2006/main">
  <c r="F4" i="1"/>
  <c r="F15" s="1"/>
  <c r="G4"/>
  <c r="H4"/>
  <c r="I4"/>
  <c r="I15" s="1"/>
  <c r="J4"/>
  <c r="K4"/>
  <c r="G15"/>
  <c r="H15"/>
  <c r="J15"/>
  <c r="K15"/>
  <c r="F18"/>
  <c r="G18"/>
  <c r="H18"/>
  <c r="I18"/>
  <c r="J18"/>
  <c r="K18"/>
  <c r="F22"/>
  <c r="G22"/>
  <c r="H22"/>
  <c r="I22"/>
  <c r="J22"/>
  <c r="K22"/>
  <c r="F27"/>
  <c r="G27"/>
  <c r="G26" s="1"/>
  <c r="H27"/>
  <c r="I27"/>
  <c r="J27"/>
  <c r="K27"/>
  <c r="F28"/>
  <c r="G28"/>
  <c r="H28"/>
  <c r="I28"/>
  <c r="J28"/>
  <c r="K28"/>
  <c r="F29"/>
  <c r="G29"/>
  <c r="H29"/>
  <c r="I29"/>
  <c r="J29"/>
  <c r="K29"/>
  <c r="J26" l="1"/>
  <c r="H26"/>
  <c r="I26"/>
  <c r="F26"/>
  <c r="K26"/>
</calcChain>
</file>

<file path=xl/sharedStrings.xml><?xml version="1.0" encoding="utf-8"?>
<sst xmlns="http://schemas.openxmlformats.org/spreadsheetml/2006/main" count="143" uniqueCount="64">
  <si>
    <t>Приложение 25.6 - Налог на добычу полезных ископаемых</t>
  </si>
  <si>
    <t>Город Назарово</t>
  </si>
  <si>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</si>
  <si>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</si>
  <si>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</si>
  <si>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</si>
  <si>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</si>
  <si>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</si>
  <si>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Отчет</t>
  </si>
  <si>
    <t>2013 Оценка</t>
  </si>
  <si>
    <t>2014 прогноз вариант 2</t>
  </si>
  <si>
    <t>2015 прогноз вариант 2</t>
  </si>
  <si>
    <t>2016 прогноз вариант 2</t>
  </si>
  <si>
    <t>П</t>
  </si>
  <si>
    <t>1</t>
  </si>
  <si>
    <t>I. Стоимость полезных ископаемых</t>
  </si>
  <si>
    <t>тыс. руб.</t>
  </si>
  <si>
    <t>2</t>
  </si>
  <si>
    <t>1.  Нефть, углеводородное сырье</t>
  </si>
  <si>
    <t>3</t>
  </si>
  <si>
    <t>2.  Газовый конденсат из газоконденсатных месторождений</t>
  </si>
  <si>
    <t>4</t>
  </si>
  <si>
    <t xml:space="preserve">3.  Уголь и горючие сланцы </t>
  </si>
  <si>
    <t>5</t>
  </si>
  <si>
    <t>4.  Товарные руды черных металлов</t>
  </si>
  <si>
    <t>6</t>
  </si>
  <si>
    <t>5.  Товарные руды цветных, редких металлов и многокомпонентная комплексная товарная руда, а также полезные компоненты комплексной руды, за исключением драгоценных  металлов</t>
  </si>
  <si>
    <t>7</t>
  </si>
  <si>
    <t xml:space="preserve">6.  Серебро </t>
  </si>
  <si>
    <t>8</t>
  </si>
  <si>
    <t xml:space="preserve">7.  Золото </t>
  </si>
  <si>
    <t>9</t>
  </si>
  <si>
    <t xml:space="preserve">8.  Подземные минеральные и термальные воды </t>
  </si>
  <si>
    <t>10</t>
  </si>
  <si>
    <t xml:space="preserve">9.  Неметаллическое сырье </t>
  </si>
  <si>
    <t>11</t>
  </si>
  <si>
    <t xml:space="preserve">10. Общераспространенные полезные ископаемые </t>
  </si>
  <si>
    <t>12</t>
  </si>
  <si>
    <t>II. Налоговая база, являющаяся объектом налогообложения</t>
  </si>
  <si>
    <t>13</t>
  </si>
  <si>
    <t>III. Сумма исчисленного налога</t>
  </si>
  <si>
    <t>14</t>
  </si>
  <si>
    <t>IV. Сумма предоставленных налоговых льгот в соответствии с международными договорами РФ и (или) в соответствии с законодательством РФ</t>
  </si>
  <si>
    <t>15</t>
  </si>
  <si>
    <t>V. Сумма налога, подлежащая зачислению в бюджет</t>
  </si>
  <si>
    <t>16</t>
  </si>
  <si>
    <t>1. Федеральный бюджет</t>
  </si>
  <si>
    <t>17</t>
  </si>
  <si>
    <t>2. Краевой бюджет</t>
  </si>
  <si>
    <t>18</t>
  </si>
  <si>
    <t>3. Местный бюджет</t>
  </si>
  <si>
    <t>19</t>
  </si>
  <si>
    <t>VI. Изменение недоимки</t>
  </si>
  <si>
    <t>20</t>
  </si>
  <si>
    <t>1. федеральный бюджет</t>
  </si>
  <si>
    <t>21</t>
  </si>
  <si>
    <t xml:space="preserve">2. краевой бюджет </t>
  </si>
  <si>
    <t>22</t>
  </si>
  <si>
    <t>3. местный бюджет</t>
  </si>
  <si>
    <t>23</t>
  </si>
  <si>
    <t>VII. Сумма налога с учетом  недоимки</t>
  </si>
  <si>
    <t>24</t>
  </si>
  <si>
    <t>25</t>
  </si>
  <si>
    <t>26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</si>
</sst>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view="pageBreakPreview" topLeftCell="C1" zoomScale="72" zoomScaleNormal="100" zoomScaleSheetLayoutView="72" workbookViewId="0">
      <selection activeCell="X18" sqref="X18"/>
    </sheetView>
  </sheetViews>
  <sheetFormatPr defaultRowHeight="18.75"/>
  <cols>
    <col min="1" max="1" width="3.88671875" style="1" customWidth="1"/>
    <col min="2" max="2" width="3.109375" style="1" customWidth="1"/>
    <col min="3" max="3" width="7.33203125" style="3" bestFit="1" customWidth="1"/>
    <col min="4" max="4" width="34.88671875" style="2" bestFit="1" customWidth="1"/>
    <col min="5" max="5" width="6.77734375" style="1" bestFit="1" customWidth="1"/>
    <col min="6" max="7" width="7.5546875" style="4" bestFit="1" customWidth="1"/>
    <col min="8" max="8" width="8.21875" style="4" bestFit="1" customWidth="1"/>
    <col min="9" max="11" width="8.109375" style="4" bestFit="1" customWidth="1"/>
  </cols>
  <sheetData>
    <row r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21">
      <c r="A3" s="10" t="s">
        <v>2</v>
      </c>
      <c r="B3" s="10" t="s">
        <v>3</v>
      </c>
      <c r="C3" s="11" t="s">
        <v>4</v>
      </c>
      <c r="D3" s="11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</row>
    <row r="4" spans="1:11">
      <c r="A4" s="7" t="s">
        <v>13</v>
      </c>
      <c r="B4" s="7" t="s">
        <v>3</v>
      </c>
      <c r="C4" s="8" t="s">
        <v>14</v>
      </c>
      <c r="D4" s="9" t="s">
        <v>15</v>
      </c>
      <c r="E4" s="7" t="s">
        <v>16</v>
      </c>
      <c r="F4" s="12">
        <f>F5+F6+F7+F8+F9+F10+F11+F12+F13+F14</f>
        <v>129350</v>
      </c>
      <c r="G4" s="12">
        <f>G5+G6+G7+G8+G9+G10+G11+G12+G13+G14</f>
        <v>143579</v>
      </c>
      <c r="H4" s="12">
        <f>H5+H6+H7+H8+H9+H10+H11+H12+H13+H14</f>
        <v>143579</v>
      </c>
      <c r="I4" s="12">
        <f>I5+I6+I7+I8+I9+I10+I11+I12+I13+I14</f>
        <v>143579</v>
      </c>
      <c r="J4" s="12">
        <f>J5+J6+J7+J8+J9+J10+J11+J12+J13+J14</f>
        <v>143579</v>
      </c>
      <c r="K4" s="12">
        <f>K5+K6+K7+K8+K9+K10+K11+K12+K13+K14</f>
        <v>143579</v>
      </c>
    </row>
    <row r="5" spans="1:11">
      <c r="A5" s="7" t="s">
        <v>13</v>
      </c>
      <c r="B5" s="7" t="s">
        <v>3</v>
      </c>
      <c r="C5" s="8" t="s">
        <v>17</v>
      </c>
      <c r="D5" s="13" t="s">
        <v>18</v>
      </c>
      <c r="E5" s="7" t="s">
        <v>16</v>
      </c>
      <c r="F5" s="12"/>
      <c r="G5" s="12"/>
      <c r="H5" s="12"/>
      <c r="I5" s="12"/>
      <c r="J5" s="12"/>
      <c r="K5" s="12"/>
    </row>
    <row r="6" spans="1:11">
      <c r="A6" s="7" t="s">
        <v>13</v>
      </c>
      <c r="B6" s="7" t="s">
        <v>3</v>
      </c>
      <c r="C6" s="8" t="s">
        <v>19</v>
      </c>
      <c r="D6" s="13" t="s">
        <v>20</v>
      </c>
      <c r="E6" s="7" t="s">
        <v>16</v>
      </c>
      <c r="F6" s="12"/>
      <c r="G6" s="12"/>
      <c r="H6" s="12"/>
      <c r="I6" s="12"/>
      <c r="J6" s="12"/>
      <c r="K6" s="12"/>
    </row>
    <row r="7" spans="1:11">
      <c r="A7" s="7" t="s">
        <v>13</v>
      </c>
      <c r="B7" s="7" t="s">
        <v>3</v>
      </c>
      <c r="C7" s="8" t="s">
        <v>21</v>
      </c>
      <c r="D7" s="13" t="s">
        <v>22</v>
      </c>
      <c r="E7" s="7" t="s">
        <v>16</v>
      </c>
      <c r="F7" s="12">
        <v>127670</v>
      </c>
      <c r="G7" s="12">
        <v>141714</v>
      </c>
      <c r="H7" s="12">
        <v>141714</v>
      </c>
      <c r="I7" s="12">
        <v>141714</v>
      </c>
      <c r="J7" s="12">
        <v>141714</v>
      </c>
      <c r="K7" s="12">
        <v>141714</v>
      </c>
    </row>
    <row r="8" spans="1:11">
      <c r="A8" s="7" t="s">
        <v>13</v>
      </c>
      <c r="B8" s="7" t="s">
        <v>3</v>
      </c>
      <c r="C8" s="8" t="s">
        <v>23</v>
      </c>
      <c r="D8" s="13" t="s">
        <v>24</v>
      </c>
      <c r="E8" s="7" t="s">
        <v>16</v>
      </c>
      <c r="F8" s="12"/>
      <c r="G8" s="12"/>
      <c r="H8" s="12"/>
      <c r="I8" s="12"/>
      <c r="J8" s="12"/>
      <c r="K8" s="12"/>
    </row>
    <row r="9" spans="1:11" ht="45">
      <c r="A9" s="7" t="s">
        <v>13</v>
      </c>
      <c r="B9" s="7" t="s">
        <v>3</v>
      </c>
      <c r="C9" s="8" t="s">
        <v>25</v>
      </c>
      <c r="D9" s="13" t="s">
        <v>26</v>
      </c>
      <c r="E9" s="7" t="s">
        <v>16</v>
      </c>
      <c r="F9" s="12"/>
      <c r="G9" s="12"/>
      <c r="H9" s="12"/>
      <c r="I9" s="12"/>
      <c r="J9" s="12"/>
      <c r="K9" s="12"/>
    </row>
    <row r="10" spans="1:11">
      <c r="A10" s="7" t="s">
        <v>13</v>
      </c>
      <c r="B10" s="7" t="s">
        <v>3</v>
      </c>
      <c r="C10" s="8" t="s">
        <v>27</v>
      </c>
      <c r="D10" s="13" t="s">
        <v>28</v>
      </c>
      <c r="E10" s="7" t="s">
        <v>16</v>
      </c>
      <c r="F10" s="12"/>
      <c r="G10" s="12"/>
      <c r="H10" s="12"/>
      <c r="I10" s="12"/>
      <c r="J10" s="12"/>
      <c r="K10" s="12"/>
    </row>
    <row r="11" spans="1:11">
      <c r="A11" s="7" t="s">
        <v>13</v>
      </c>
      <c r="B11" s="7" t="s">
        <v>3</v>
      </c>
      <c r="C11" s="8" t="s">
        <v>29</v>
      </c>
      <c r="D11" s="13" t="s">
        <v>30</v>
      </c>
      <c r="E11" s="7" t="s">
        <v>16</v>
      </c>
      <c r="F11" s="12"/>
      <c r="G11" s="12"/>
      <c r="H11" s="12"/>
      <c r="I11" s="12"/>
      <c r="J11" s="12"/>
      <c r="K11" s="12"/>
    </row>
    <row r="12" spans="1:11">
      <c r="A12" s="7" t="s">
        <v>13</v>
      </c>
      <c r="B12" s="7" t="s">
        <v>3</v>
      </c>
      <c r="C12" s="8" t="s">
        <v>31</v>
      </c>
      <c r="D12" s="13" t="s">
        <v>32</v>
      </c>
      <c r="E12" s="7" t="s">
        <v>16</v>
      </c>
      <c r="F12" s="12"/>
      <c r="G12" s="12"/>
      <c r="H12" s="12"/>
      <c r="I12" s="12"/>
      <c r="J12" s="12"/>
      <c r="K12" s="12"/>
    </row>
    <row r="13" spans="1:11">
      <c r="A13" s="7" t="s">
        <v>13</v>
      </c>
      <c r="B13" s="7" t="s">
        <v>3</v>
      </c>
      <c r="C13" s="8" t="s">
        <v>33</v>
      </c>
      <c r="D13" s="13" t="s">
        <v>34</v>
      </c>
      <c r="E13" s="7" t="s">
        <v>16</v>
      </c>
      <c r="F13" s="12"/>
      <c r="G13" s="12"/>
      <c r="H13" s="12"/>
      <c r="I13" s="12"/>
      <c r="J13" s="12"/>
      <c r="K13" s="12"/>
    </row>
    <row r="14" spans="1:11">
      <c r="A14" s="7" t="s">
        <v>13</v>
      </c>
      <c r="B14" s="7" t="s">
        <v>3</v>
      </c>
      <c r="C14" s="8" t="s">
        <v>35</v>
      </c>
      <c r="D14" s="13" t="s">
        <v>36</v>
      </c>
      <c r="E14" s="7" t="s">
        <v>16</v>
      </c>
      <c r="F14" s="12">
        <v>1680</v>
      </c>
      <c r="G14" s="12">
        <v>1865</v>
      </c>
      <c r="H14" s="12">
        <v>1865</v>
      </c>
      <c r="I14" s="12">
        <v>1865</v>
      </c>
      <c r="J14" s="12">
        <v>1865</v>
      </c>
      <c r="K14" s="12">
        <v>1865</v>
      </c>
    </row>
    <row r="15" spans="1:11">
      <c r="A15" s="7" t="s">
        <v>13</v>
      </c>
      <c r="B15" s="7" t="s">
        <v>3</v>
      </c>
      <c r="C15" s="8" t="s">
        <v>37</v>
      </c>
      <c r="D15" s="9" t="s">
        <v>38</v>
      </c>
      <c r="E15" s="7" t="s">
        <v>16</v>
      </c>
      <c r="F15" s="12">
        <f>F4</f>
        <v>129350</v>
      </c>
      <c r="G15" s="12">
        <f>G4</f>
        <v>143579</v>
      </c>
      <c r="H15" s="12">
        <f>H4</f>
        <v>143579</v>
      </c>
      <c r="I15" s="12">
        <f>I4</f>
        <v>143579</v>
      </c>
      <c r="J15" s="12">
        <f>J4</f>
        <v>143579</v>
      </c>
      <c r="K15" s="12">
        <f>K4</f>
        <v>143579</v>
      </c>
    </row>
    <row r="16" spans="1:11">
      <c r="A16" s="7" t="s">
        <v>13</v>
      </c>
      <c r="B16" s="7" t="s">
        <v>3</v>
      </c>
      <c r="C16" s="8" t="s">
        <v>39</v>
      </c>
      <c r="D16" s="9" t="s">
        <v>40</v>
      </c>
      <c r="E16" s="7" t="s">
        <v>16</v>
      </c>
      <c r="F16" s="12">
        <v>2720</v>
      </c>
      <c r="G16" s="12">
        <v>9266.1</v>
      </c>
      <c r="H16" s="12">
        <v>9266.1</v>
      </c>
      <c r="I16" s="12">
        <v>9266.1</v>
      </c>
      <c r="J16" s="12">
        <v>9266.1</v>
      </c>
      <c r="K16" s="12">
        <v>9266.1</v>
      </c>
    </row>
    <row r="17" spans="1:11" ht="33.75">
      <c r="A17" s="7" t="s">
        <v>13</v>
      </c>
      <c r="B17" s="7" t="s">
        <v>3</v>
      </c>
      <c r="C17" s="8" t="s">
        <v>41</v>
      </c>
      <c r="D17" s="9" t="s">
        <v>42</v>
      </c>
      <c r="E17" s="7" t="s">
        <v>16</v>
      </c>
      <c r="F17" s="12"/>
      <c r="G17" s="12"/>
      <c r="H17" s="12"/>
      <c r="I17" s="12"/>
      <c r="J17" s="12"/>
      <c r="K17" s="12"/>
    </row>
    <row r="18" spans="1:11">
      <c r="A18" s="7" t="s">
        <v>13</v>
      </c>
      <c r="B18" s="7" t="s">
        <v>3</v>
      </c>
      <c r="C18" s="8" t="s">
        <v>43</v>
      </c>
      <c r="D18" s="9" t="s">
        <v>44</v>
      </c>
      <c r="E18" s="7" t="s">
        <v>16</v>
      </c>
      <c r="F18" s="12">
        <f>F19+F20+F21</f>
        <v>2720</v>
      </c>
      <c r="G18" s="12">
        <f>G19+G20+G21</f>
        <v>9266.1</v>
      </c>
      <c r="H18" s="12">
        <f>H19+H20+H21</f>
        <v>9266.1</v>
      </c>
      <c r="I18" s="12">
        <f>I19+I20+I21</f>
        <v>9266.1</v>
      </c>
      <c r="J18" s="12">
        <f>J19+J20+J21</f>
        <v>9266.1</v>
      </c>
      <c r="K18" s="12">
        <f>K19+K20+K21</f>
        <v>9266.1</v>
      </c>
    </row>
    <row r="19" spans="1:11">
      <c r="A19" s="7" t="s">
        <v>13</v>
      </c>
      <c r="B19" s="7" t="s">
        <v>3</v>
      </c>
      <c r="C19" s="8" t="s">
        <v>45</v>
      </c>
      <c r="D19" s="13" t="s">
        <v>46</v>
      </c>
      <c r="E19" s="7" t="s">
        <v>16</v>
      </c>
      <c r="F19" s="12"/>
      <c r="G19" s="12"/>
      <c r="H19" s="12"/>
      <c r="I19" s="12"/>
      <c r="J19" s="12"/>
      <c r="K19" s="12"/>
    </row>
    <row r="20" spans="1:11">
      <c r="A20" s="7" t="s">
        <v>13</v>
      </c>
      <c r="B20" s="7" t="s">
        <v>3</v>
      </c>
      <c r="C20" s="8" t="s">
        <v>47</v>
      </c>
      <c r="D20" s="13" t="s">
        <v>48</v>
      </c>
      <c r="E20" s="7" t="s">
        <v>16</v>
      </c>
      <c r="F20" s="12">
        <v>2720</v>
      </c>
      <c r="G20" s="12">
        <v>9266.1</v>
      </c>
      <c r="H20" s="12">
        <v>9266.1</v>
      </c>
      <c r="I20" s="12">
        <v>9266.1</v>
      </c>
      <c r="J20" s="12">
        <v>9266.1</v>
      </c>
      <c r="K20" s="12">
        <v>9266.1</v>
      </c>
    </row>
    <row r="21" spans="1:11">
      <c r="A21" s="7" t="s">
        <v>13</v>
      </c>
      <c r="B21" s="7" t="s">
        <v>3</v>
      </c>
      <c r="C21" s="8" t="s">
        <v>49</v>
      </c>
      <c r="D21" s="13" t="s">
        <v>50</v>
      </c>
      <c r="E21" s="7" t="s">
        <v>16</v>
      </c>
      <c r="F21" s="12"/>
      <c r="G21" s="12"/>
      <c r="H21" s="12"/>
      <c r="I21" s="12"/>
      <c r="J21" s="12"/>
      <c r="K21" s="12"/>
    </row>
    <row r="22" spans="1:11">
      <c r="A22" s="7" t="s">
        <v>13</v>
      </c>
      <c r="B22" s="7" t="s">
        <v>3</v>
      </c>
      <c r="C22" s="8" t="s">
        <v>51</v>
      </c>
      <c r="D22" s="9" t="s">
        <v>52</v>
      </c>
      <c r="E22" s="7" t="s">
        <v>16</v>
      </c>
      <c r="F22" s="12">
        <f>F23+F24+F25</f>
        <v>0</v>
      </c>
      <c r="G22" s="12">
        <f>G23+G24+G25</f>
        <v>0</v>
      </c>
      <c r="H22" s="12">
        <f>H23+H24+H25</f>
        <v>0</v>
      </c>
      <c r="I22" s="12">
        <f>I23+I24+I25</f>
        <v>0</v>
      </c>
      <c r="J22" s="12">
        <f>J23+J24+J25</f>
        <v>0</v>
      </c>
      <c r="K22" s="12">
        <f>K23+K24+K25</f>
        <v>0</v>
      </c>
    </row>
    <row r="23" spans="1:11">
      <c r="A23" s="7" t="s">
        <v>13</v>
      </c>
      <c r="B23" s="7" t="s">
        <v>3</v>
      </c>
      <c r="C23" s="8" t="s">
        <v>53</v>
      </c>
      <c r="D23" s="13" t="s">
        <v>54</v>
      </c>
      <c r="E23" s="7" t="s">
        <v>16</v>
      </c>
      <c r="F23" s="12"/>
      <c r="G23" s="12"/>
      <c r="H23" s="12"/>
      <c r="I23" s="12"/>
      <c r="J23" s="12"/>
      <c r="K23" s="12"/>
    </row>
    <row r="24" spans="1:11">
      <c r="A24" s="7" t="s">
        <v>13</v>
      </c>
      <c r="B24" s="7" t="s">
        <v>3</v>
      </c>
      <c r="C24" s="8" t="s">
        <v>55</v>
      </c>
      <c r="D24" s="13" t="s">
        <v>56</v>
      </c>
      <c r="E24" s="7" t="s">
        <v>16</v>
      </c>
      <c r="F24" s="12"/>
      <c r="G24" s="12"/>
      <c r="H24" s="12"/>
      <c r="I24" s="12"/>
      <c r="J24" s="12"/>
      <c r="K24" s="12"/>
    </row>
    <row r="25" spans="1:11">
      <c r="A25" s="7" t="s">
        <v>13</v>
      </c>
      <c r="B25" s="7" t="s">
        <v>3</v>
      </c>
      <c r="C25" s="8" t="s">
        <v>57</v>
      </c>
      <c r="D25" s="13" t="s">
        <v>58</v>
      </c>
      <c r="E25" s="7" t="s">
        <v>16</v>
      </c>
      <c r="F25" s="12"/>
      <c r="G25" s="12"/>
      <c r="H25" s="12"/>
      <c r="I25" s="12"/>
      <c r="J25" s="12"/>
      <c r="K25" s="12"/>
    </row>
    <row r="26" spans="1:11">
      <c r="A26" s="7" t="s">
        <v>13</v>
      </c>
      <c r="B26" s="7" t="s">
        <v>3</v>
      </c>
      <c r="C26" s="8" t="s">
        <v>59</v>
      </c>
      <c r="D26" s="9" t="s">
        <v>60</v>
      </c>
      <c r="E26" s="7" t="s">
        <v>16</v>
      </c>
      <c r="F26" s="12">
        <f>F27+F28+F29</f>
        <v>2720</v>
      </c>
      <c r="G26" s="12">
        <f>G27+G28+G29</f>
        <v>9266.1</v>
      </c>
      <c r="H26" s="12">
        <f>H27+H28+H29</f>
        <v>9266.1</v>
      </c>
      <c r="I26" s="12">
        <f>I27+I28+I29</f>
        <v>9266.1</v>
      </c>
      <c r="J26" s="12">
        <f>J27+J28+J29</f>
        <v>9266.1</v>
      </c>
      <c r="K26" s="12">
        <f>K27+K28+K29</f>
        <v>9266.1</v>
      </c>
    </row>
    <row r="27" spans="1:11">
      <c r="A27" s="7" t="s">
        <v>13</v>
      </c>
      <c r="B27" s="7" t="s">
        <v>3</v>
      </c>
      <c r="C27" s="8" t="s">
        <v>61</v>
      </c>
      <c r="D27" s="13" t="s">
        <v>54</v>
      </c>
      <c r="E27" s="7" t="s">
        <v>16</v>
      </c>
      <c r="F27" s="12">
        <f>F19+F23</f>
        <v>0</v>
      </c>
      <c r="G27" s="12">
        <f>G19+G23</f>
        <v>0</v>
      </c>
      <c r="H27" s="12">
        <f>H19+H23</f>
        <v>0</v>
      </c>
      <c r="I27" s="12">
        <f>I19+I23</f>
        <v>0</v>
      </c>
      <c r="J27" s="12">
        <f>J19+J23</f>
        <v>0</v>
      </c>
      <c r="K27" s="12">
        <f>K19+K23</f>
        <v>0</v>
      </c>
    </row>
    <row r="28" spans="1:11">
      <c r="A28" s="7" t="s">
        <v>13</v>
      </c>
      <c r="B28" s="7" t="s">
        <v>3</v>
      </c>
      <c r="C28" s="8" t="s">
        <v>62</v>
      </c>
      <c r="D28" s="13" t="s">
        <v>56</v>
      </c>
      <c r="E28" s="7" t="s">
        <v>16</v>
      </c>
      <c r="F28" s="12">
        <f>F20+F24</f>
        <v>2720</v>
      </c>
      <c r="G28" s="12">
        <f>G20+G24</f>
        <v>9266.1</v>
      </c>
      <c r="H28" s="12">
        <f>H20+H24</f>
        <v>9266.1</v>
      </c>
      <c r="I28" s="12">
        <f>I20+I24</f>
        <v>9266.1</v>
      </c>
      <c r="J28" s="12">
        <f>J20+J24</f>
        <v>9266.1</v>
      </c>
      <c r="K28" s="12">
        <f>K20+K24</f>
        <v>9266.1</v>
      </c>
    </row>
    <row r="29" spans="1:11">
      <c r="A29" s="7" t="s">
        <v>13</v>
      </c>
      <c r="B29" s="7" t="s">
        <v>3</v>
      </c>
      <c r="C29" s="8" t="s">
        <v>63</v>
      </c>
      <c r="D29" s="13" t="s">
        <v>58</v>
      </c>
      <c r="E29" s="7" t="s">
        <v>16</v>
      </c>
      <c r="F29" s="12">
        <f>F21+F25</f>
        <v>0</v>
      </c>
      <c r="G29" s="12">
        <f>G21+G25</f>
        <v>0</v>
      </c>
      <c r="H29" s="12">
        <f>H21+H25</f>
        <v>0</v>
      </c>
      <c r="I29" s="12">
        <f>I21+I25</f>
        <v>0</v>
      </c>
      <c r="J29" s="12">
        <f>J21+J25</f>
        <v>0</v>
      </c>
      <c r="K29" s="12">
        <f>K21+K25</f>
        <v>0</v>
      </c>
    </row>
    <row r="30" spans="1:11">
      <c r="A30" s="7"/>
      <c r="B30" s="7"/>
      <c r="C30" s="8"/>
      <c r="D30" s="9"/>
      <c r="E30" s="7"/>
      <c r="F30" s="12"/>
      <c r="G30" s="12"/>
      <c r="H30" s="12"/>
      <c r="I30" s="12"/>
      <c r="J30" s="12"/>
      <c r="K30" s="12"/>
    </row>
    <row r="32" spans="1:11">
      <c r="A32" s="14"/>
    </row>
    <row r="33" spans="1:1">
      <c r="A33" s="14"/>
    </row>
    <row r="36" spans="1:1">
      <c r="A36" s="15"/>
    </row>
  </sheetData>
  <mergeCells count="2">
    <mergeCell ref="A1:K1"/>
    <mergeCell ref="A2:K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2013-11-05T08:22:11Z</cp:lastPrinted>
  <dcterms:created xsi:type="dcterms:W3CDTF">2013-11-05T08:21:21Z</dcterms:created>
  <dcterms:modified xsi:type="dcterms:W3CDTF">2013-11-05T08:22:23Z</dcterms:modified>
</cp:coreProperties>
</file>